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  <c r="I12" i="1" l="1"/>
  <c r="I13" i="1"/>
  <c r="I11" i="1" l="1"/>
  <c r="I10" i="1" l="1"/>
  <c r="I14" i="1" s="1"/>
</calcChain>
</file>

<file path=xl/sharedStrings.xml><?xml version="1.0" encoding="utf-8"?>
<sst xmlns="http://schemas.openxmlformats.org/spreadsheetml/2006/main" count="37" uniqueCount="30">
  <si>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</si>
  <si>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</si>
  <si>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</si>
  <si>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</si>
  <si>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</si>
  <si>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</si>
  <si>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</si>
  <si>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</si>
  <si>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</si>
  <si>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</si>
  <si>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</si>
  <si>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</si>
  <si>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</si>
  <si>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</si>
  <si>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</si>
  <si>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</si>
  <si>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</si>
  <si>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</si>
  <si>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</si>
  <si>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</si>
  <si>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t>Т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</si>
  <si>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</si>
  <si>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</si>
  <si>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НВЛ-2019/654</t>
    </r>
  </si>
  <si>
    <t>Сталь горячекатаная для армирования железобетонных конструкций 20 - А-I ст3</t>
  </si>
  <si>
    <t>Профиль стальной листовой гнутый с трапециевидными гофрами для строительства С18-1000-0,7</t>
  </si>
  <si>
    <t>Прокат стальной горячекатаный круглый 16 - С345</t>
  </si>
  <si>
    <t>Прокат для шпунтовых свай Л5-УМ С255</t>
  </si>
  <si>
    <t>2010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</si>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</sst>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18.75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23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3.5" customHeight="1" x14ac:dyDescent="0.2">
      <c r="A6" s="49" t="s">
        <v>21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1021082</v>
      </c>
      <c r="D10" s="47" t="s">
        <v>24</v>
      </c>
      <c r="E10" s="44" t="s">
        <v>20</v>
      </c>
      <c r="F10" s="45">
        <v>7.9000000000000001E-2</v>
      </c>
      <c r="G10" s="46">
        <v>12714.238586956522</v>
      </c>
      <c r="H10" s="44">
        <v>2009</v>
      </c>
      <c r="I10" s="41">
        <f>G10*F10</f>
        <v>1004.4248483695653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3">
        <v>1145350</v>
      </c>
      <c r="D11" s="47" t="s">
        <v>25</v>
      </c>
      <c r="E11" s="44" t="s">
        <v>20</v>
      </c>
      <c r="F11" s="45">
        <v>0.67800000000000005</v>
      </c>
      <c r="G11" s="46">
        <v>38921.731504424773</v>
      </c>
      <c r="H11" s="44">
        <v>2013</v>
      </c>
      <c r="I11" s="41">
        <f t="shared" ref="I11:I13" si="0">G11*F11</f>
        <v>26388.933959999998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" customHeight="1" x14ac:dyDescent="0.25">
      <c r="A12" s="40">
        <v>3</v>
      </c>
      <c r="B12" s="40" t="s">
        <v>12</v>
      </c>
      <c r="C12" s="43">
        <v>1174008</v>
      </c>
      <c r="D12" s="47" t="s">
        <v>26</v>
      </c>
      <c r="E12" s="44" t="s">
        <v>20</v>
      </c>
      <c r="F12" s="45">
        <v>8.9999999999999993E-3</v>
      </c>
      <c r="G12" s="46">
        <v>28939.760055555558</v>
      </c>
      <c r="H12" s="44" t="s">
        <v>28</v>
      </c>
      <c r="I12" s="41">
        <f t="shared" si="0"/>
        <v>260.45784050000003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" customHeight="1" x14ac:dyDescent="0.25">
      <c r="A13" s="40">
        <v>4</v>
      </c>
      <c r="B13" s="40" t="s">
        <v>12</v>
      </c>
      <c r="C13" s="43">
        <v>1835547</v>
      </c>
      <c r="D13" s="47" t="s">
        <v>27</v>
      </c>
      <c r="E13" s="44" t="s">
        <v>20</v>
      </c>
      <c r="F13" s="45">
        <v>0.42899999999999999</v>
      </c>
      <c r="G13" s="46">
        <v>41306.684800699302</v>
      </c>
      <c r="H13" s="44" t="s">
        <v>29</v>
      </c>
      <c r="I13" s="41">
        <f t="shared" si="0"/>
        <v>17720.567779500001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60" t="s">
        <v>7</v>
      </c>
      <c r="B14" s="60"/>
      <c r="C14" s="60"/>
      <c r="D14" s="60"/>
      <c r="E14" s="26"/>
      <c r="F14" s="27">
        <f>SUM(F10:F13)</f>
        <v>1.1950000000000001</v>
      </c>
      <c r="G14" s="28"/>
      <c r="H14" s="36"/>
      <c r="I14" s="42">
        <f>SUM(I10:I13)</f>
        <v>45374.384428369565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</row>
    <row r="16" spans="1:16361" s="4" customFormat="1" ht="93.75" customHeight="1" x14ac:dyDescent="0.25">
      <c r="A16" s="61" t="s">
        <v>8</v>
      </c>
      <c r="B16" s="62"/>
      <c r="C16" s="62"/>
      <c r="D16" s="63"/>
      <c r="E16" s="64" t="s">
        <v>9</v>
      </c>
      <c r="F16" s="64"/>
      <c r="G16" s="64"/>
      <c r="H16" s="64"/>
    </row>
    <row r="17" spans="1:8" s="4" customFormat="1" ht="15.75" customHeight="1" x14ac:dyDescent="0.25">
      <c r="A17" s="57" t="s">
        <v>10</v>
      </c>
      <c r="B17" s="58"/>
      <c r="C17" s="58"/>
      <c r="D17" s="59"/>
      <c r="E17" s="56" t="s">
        <v>16</v>
      </c>
      <c r="F17" s="56"/>
      <c r="G17" s="56"/>
      <c r="H17" s="56"/>
    </row>
    <row r="18" spans="1:8" s="4" customFormat="1" ht="15.75" customHeight="1" x14ac:dyDescent="0.25">
      <c r="A18" s="57" t="s">
        <v>15</v>
      </c>
      <c r="B18" s="58"/>
      <c r="C18" s="58"/>
      <c r="D18" s="59"/>
      <c r="E18" s="56" t="s">
        <v>16</v>
      </c>
      <c r="F18" s="56"/>
      <c r="G18" s="56"/>
      <c r="H18" s="56"/>
    </row>
    <row r="23" spans="1:8" s="18" customFormat="1" ht="44.25" customHeight="1" x14ac:dyDescent="0.2">
      <c r="A23" s="48" t="s">
        <v>17</v>
      </c>
      <c r="B23" s="48"/>
      <c r="C23" s="48"/>
      <c r="D23" s="48"/>
      <c r="E23" s="19"/>
      <c r="F23" s="19"/>
      <c r="G23" s="65" t="s">
        <v>18</v>
      </c>
      <c r="H23" s="65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2019-10-30T10:14:55Z</cp:lastPrinted>
  <dcterms:created xsi:type="dcterms:W3CDTF">2016-09-16T10:27:35Z</dcterms:created>
  <dcterms:modified xsi:type="dcterms:W3CDTF">2019-10-30T10:18:33Z</dcterms:modified>
</cp:coreProperties>
</file>